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</sheets>
  <definedNames>
    <definedName name="_xlnm.Print_Area" localSheetId="0">Sheet1!$A$1:$J$19</definedName>
  </definedNames>
  <calcPr calcId="144525"/>
</workbook>
</file>

<file path=xl/sharedStrings.xml><?xml version="1.0" encoding="utf-8"?>
<sst xmlns="http://schemas.openxmlformats.org/spreadsheetml/2006/main" count="65" uniqueCount="51">
  <si>
    <r>
      <rPr>
        <sz val="16"/>
        <rFont val="方正小标宋简体"/>
        <charset val="134"/>
      </rPr>
      <t xml:space="preserve"> </t>
    </r>
    <r>
      <rPr>
        <sz val="16"/>
        <color theme="1"/>
        <rFont val="方正小标宋简体"/>
        <charset val="134"/>
      </rPr>
      <t xml:space="preserve">项目支出绩效自评表 </t>
    </r>
  </si>
  <si>
    <t>（2021年度）</t>
  </si>
  <si>
    <t>项目名称</t>
  </si>
  <si>
    <t>生态环境投诉举报专项经费项目</t>
  </si>
  <si>
    <t>主管部门</t>
  </si>
  <si>
    <t>北京市生态环境局</t>
  </si>
  <si>
    <t>实施单位</t>
  </si>
  <si>
    <t>北京市生态环境投诉举报中心</t>
  </si>
  <si>
    <t>项目负责人</t>
  </si>
  <si>
    <t>杜凤军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</si>
  <si>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</si>
  <si>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</si>
  <si>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</si>
  <si>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</si>
  <si>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</si>
  <si>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</si>
  <si>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</si>
  <si>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</si>
  <si>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</si>
  <si>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</si>
  <si>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</si>
  <si>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</si>
  <si>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</si>
  <si>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</si>
  <si>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</si>
  <si>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</si>
  <si>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保障北京市生态环境投诉举报中心工作的正常运转，确保生态环境信访和投诉举报工作依法、高效开展。进一步畅通生态环境信访和投诉举报渠道，及时解答市民生态环境诉求，妥善化解矛盾，推动全市生态环境信访和投诉举报工作政务公开，规范信访工作秩序，提高信访工作效率，最大限度地解决群众的生态环境诉求，维护社会和谐稳定。</t>
  </si>
  <si>
    <t>截至2021年底，项目共采购格力空调5台、三人沙发1架、办公桌3台、办公椅4把，UPS电源维护服务1年度、精密空调维护服务1年度，按月支付电话费12次，采购打印机墨盒、硒鼓等耗材3批次，维修打印机等办公设备2批次，支付回访督办值守费1年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</si>
  <si>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</si>
  <si>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</si>
  <si>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</si>
  <si>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</si>
  <si>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</si>
  <si>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</si>
  <si>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</si>
  <si>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</si>
  <si>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</si>
  <si>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UPS电源维护服务时间</t>
  </si>
  <si>
    <t>12个月</t>
  </si>
  <si>
    <t>精密空调维护服务时间</t>
  </si>
  <si>
    <t>时效指标</t>
  </si>
  <si>
    <t>项目实施进度</t>
  </si>
  <si>
    <t>12月底前</t>
  </si>
  <si>
    <t>2021年12月底完成</t>
  </si>
  <si>
    <t>满意度指标</t>
  </si>
  <si>
    <t>服务对象满意度指标</t>
  </si>
  <si>
    <t>工作人员满意度</t>
  </si>
  <si>
    <t>不低于90%</t>
  </si>
  <si>
    <t>总分</t>
  </si>
  <si>
    <t>注：1.得分一档最高不能超过该指标分值上限。
    2.定量指标若为正向指标，则得分计算方法应用全年实际值 （B）/年度指标值（A）*该指标分值；若定量指标为反向指标，则得分计算方法应用年度指标值（A）/全年实际值（B）*该指标 分值。若年初指标值设定偏低，则得分计算方法应用（全年实际 值（B）一年度指标值（A））/年度指标值（A）*100%。若计算 结果在200%-300%（含200%）区间，则按照该指标分值的10%扣分；计算结果在300%-500%（含300%）区间，则按照该指标分值 的20%扣分；计算结果高于500%（含500%）,则按照该指标分值 的30%扣分。
    3.请在“偏差原因分析及改进措施”中说明偏离目标、不能完成目标的原因及拟采取的措施。
    4.90（含）-100分为优、80（含）-90分为良、60（含）- 80分为中、60分以下为差。</t>
  </si>
  <si>
    <t xml:space="preserve">    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</si>
</sst>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);[Red]\(0\)"/>
    <numFmt numFmtId="178" formatCode="#,##0.00_ "/>
    <numFmt numFmtId="179" formatCode="0.00_);[Red]\(0.00\)"/>
  </numFmts>
  <fonts count="28">
    <font>
      <sz val="11"/>
      <color theme="1"/>
      <name val="等线"/>
      <charset val="134"/>
      <scheme val="minor"/>
    </font>
    <font>
      <sz val="16"/>
      <name val="方正小标宋简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0.5"/>
      <color theme="1"/>
      <name val="Times New Roman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5" borderId="13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7" borderId="11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23" fillId="28" borderId="1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3" fillId="0" borderId="4" xfId="0" applyFont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1"/>
  <sheetViews>
    <sheetView showGridLines="0" tabSelected="1" zoomScale="77" zoomScaleNormal="77" workbookViewId="0">
      <selection activeCell="M10" sqref="M10"/>
    </sheetView>
  </sheetViews>
  <sheetFormatPr defaultColWidth="9" defaultRowHeight="36.95" customHeight="1"/>
  <cols>
    <col min="2" max="2" width="9.88333333333333" customWidth="1"/>
    <col min="3" max="3" width="11.8833333333333" customWidth="1"/>
    <col min="4" max="4" width="20" customWidth="1"/>
    <col min="5" max="5" width="14.25" customWidth="1"/>
    <col min="6" max="6" width="14.1333333333333" customWidth="1"/>
    <col min="7" max="7" width="15.3833333333333" customWidth="1"/>
    <col min="8" max="8" width="11.1333333333333" customWidth="1"/>
    <col min="9" max="9" width="9.38333333333333" customWidth="1"/>
    <col min="10" max="10" width="15.3833333333333" style="1" customWidth="1"/>
  </cols>
  <sheetData>
    <row r="1" ht="26.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2.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1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0.1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5" t="s">
        <v>7</v>
      </c>
      <c r="I4" s="18"/>
      <c r="J4" s="30"/>
    </row>
    <row r="5" ht="20.1" customHeight="1" spans="1:10">
      <c r="A5" s="6" t="s">
        <v>8</v>
      </c>
      <c r="B5" s="7"/>
      <c r="C5" s="8"/>
      <c r="D5" s="6" t="s">
        <v>9</v>
      </c>
      <c r="E5" s="7"/>
      <c r="F5" s="8"/>
      <c r="G5" s="9" t="s">
        <v>10</v>
      </c>
      <c r="H5" s="6">
        <v>89153303</v>
      </c>
      <c r="I5" s="7"/>
      <c r="J5" s="8"/>
    </row>
    <row r="6" customHeight="1" spans="1:10">
      <c r="A6" s="10" t="s">
        <v>11</v>
      </c>
      <c r="B6" s="10"/>
      <c r="C6" s="10"/>
      <c r="D6" s="9"/>
      <c r="E6" s="10" t="s">
        <v>12</v>
      </c>
      <c r="F6" s="11" t="s">
        <v>13</v>
      </c>
      <c r="G6" s="10" t="s">
        <v>14</v>
      </c>
      <c r="H6" s="10" t="s">
        <v>15</v>
      </c>
      <c r="I6" s="10" t="s">
        <v>16</v>
      </c>
      <c r="J6" s="9" t="s">
        <v>17</v>
      </c>
    </row>
    <row r="7" ht="20.1" customHeight="1" spans="1:10">
      <c r="A7" s="10"/>
      <c r="B7" s="10"/>
      <c r="C7" s="10"/>
      <c r="D7" s="10" t="s">
        <v>18</v>
      </c>
      <c r="E7" s="12">
        <v>45.2824</v>
      </c>
      <c r="F7" s="12">
        <f>F8+F10</f>
        <v>30.58722</v>
      </c>
      <c r="G7" s="12">
        <v>29.902488</v>
      </c>
      <c r="H7" s="9">
        <v>10</v>
      </c>
      <c r="I7" s="31">
        <f>G7/F7</f>
        <v>0.977613787719185</v>
      </c>
      <c r="J7" s="32">
        <f>H7*I7</f>
        <v>9.77613787719185</v>
      </c>
    </row>
    <row r="8" ht="20.1" customHeight="1" spans="1:10">
      <c r="A8" s="10"/>
      <c r="B8" s="10"/>
      <c r="C8" s="10"/>
      <c r="D8" s="10" t="s">
        <v>19</v>
      </c>
      <c r="E8" s="12">
        <v>44.684368</v>
      </c>
      <c r="F8" s="12">
        <v>29.989188</v>
      </c>
      <c r="G8" s="12">
        <v>29.902488</v>
      </c>
      <c r="H8" s="9" t="s">
        <v>20</v>
      </c>
      <c r="I8" s="31">
        <f>G8/F8</f>
        <v>0.997108958068488</v>
      </c>
      <c r="J8" s="10" t="s">
        <v>20</v>
      </c>
    </row>
    <row r="9" ht="20.1" customHeight="1" spans="1:10">
      <c r="A9" s="10"/>
      <c r="B9" s="10"/>
      <c r="C9" s="10"/>
      <c r="D9" s="10" t="s">
        <v>21</v>
      </c>
      <c r="E9" s="13" t="s">
        <v>20</v>
      </c>
      <c r="F9" s="13" t="s">
        <v>20</v>
      </c>
      <c r="G9" s="13" t="s">
        <v>20</v>
      </c>
      <c r="H9" s="13" t="s">
        <v>20</v>
      </c>
      <c r="I9" s="31" t="s">
        <v>20</v>
      </c>
      <c r="J9" s="13" t="s">
        <v>20</v>
      </c>
    </row>
    <row r="10" ht="20.1" customHeight="1" spans="1:10">
      <c r="A10" s="10"/>
      <c r="B10" s="10"/>
      <c r="C10" s="10"/>
      <c r="D10" s="10" t="s">
        <v>22</v>
      </c>
      <c r="E10" s="13">
        <v>0.598032</v>
      </c>
      <c r="F10" s="13">
        <v>0.598032</v>
      </c>
      <c r="G10" s="13">
        <v>0</v>
      </c>
      <c r="H10" s="9" t="s">
        <v>20</v>
      </c>
      <c r="I10" s="31">
        <f>G10/F10</f>
        <v>0</v>
      </c>
      <c r="J10" s="10" t="s">
        <v>20</v>
      </c>
    </row>
    <row r="11" ht="20.1" customHeight="1" spans="1:10">
      <c r="A11" s="14" t="s">
        <v>23</v>
      </c>
      <c r="B11" s="15" t="s">
        <v>24</v>
      </c>
      <c r="C11" s="16"/>
      <c r="D11" s="16"/>
      <c r="E11" s="16"/>
      <c r="F11" s="17"/>
      <c r="G11" s="5" t="s">
        <v>25</v>
      </c>
      <c r="H11" s="18"/>
      <c r="I11" s="18"/>
      <c r="J11" s="30"/>
    </row>
    <row r="12" ht="78" customHeight="1" spans="1:10">
      <c r="A12" s="19"/>
      <c r="B12" s="20" t="s">
        <v>26</v>
      </c>
      <c r="C12" s="20"/>
      <c r="D12" s="20"/>
      <c r="E12" s="20"/>
      <c r="F12" s="20"/>
      <c r="G12" s="20" t="s">
        <v>27</v>
      </c>
      <c r="H12" s="20"/>
      <c r="I12" s="20"/>
      <c r="J12" s="20"/>
    </row>
    <row r="13" ht="30" customHeight="1" spans="1:10">
      <c r="A13" s="21" t="s">
        <v>28</v>
      </c>
      <c r="B13" s="22" t="s">
        <v>29</v>
      </c>
      <c r="C13" s="4" t="s">
        <v>30</v>
      </c>
      <c r="D13" s="4" t="s">
        <v>31</v>
      </c>
      <c r="E13" s="4" t="s">
        <v>32</v>
      </c>
      <c r="F13" s="4"/>
      <c r="G13" s="22" t="s">
        <v>33</v>
      </c>
      <c r="H13" s="22" t="s">
        <v>15</v>
      </c>
      <c r="I13" s="22" t="s">
        <v>17</v>
      </c>
      <c r="J13" s="10" t="s">
        <v>34</v>
      </c>
    </row>
    <row r="14" ht="20.1" customHeight="1" spans="1:10">
      <c r="A14" s="23"/>
      <c r="B14" s="24" t="s">
        <v>35</v>
      </c>
      <c r="C14" s="24" t="s">
        <v>36</v>
      </c>
      <c r="D14" s="4" t="s">
        <v>37</v>
      </c>
      <c r="E14" s="4" t="s">
        <v>38</v>
      </c>
      <c r="F14" s="4"/>
      <c r="G14" s="4" t="s">
        <v>38</v>
      </c>
      <c r="H14" s="4">
        <v>30</v>
      </c>
      <c r="I14" s="33">
        <v>30</v>
      </c>
      <c r="J14" s="4"/>
    </row>
    <row r="15" ht="16.5" customHeight="1" spans="1:10">
      <c r="A15" s="23"/>
      <c r="B15" s="24"/>
      <c r="C15" s="24"/>
      <c r="D15" s="4" t="s">
        <v>39</v>
      </c>
      <c r="E15" s="4" t="s">
        <v>38</v>
      </c>
      <c r="F15" s="4"/>
      <c r="G15" s="4" t="s">
        <v>38</v>
      </c>
      <c r="H15" s="4">
        <v>30</v>
      </c>
      <c r="I15" s="33">
        <v>30</v>
      </c>
      <c r="J15" s="4"/>
    </row>
    <row r="16" ht="26" customHeight="1" spans="1:10">
      <c r="A16" s="23"/>
      <c r="B16" s="24"/>
      <c r="C16" s="24" t="s">
        <v>40</v>
      </c>
      <c r="D16" s="4" t="s">
        <v>41</v>
      </c>
      <c r="E16" s="4" t="s">
        <v>42</v>
      </c>
      <c r="F16" s="4"/>
      <c r="G16" s="10" t="s">
        <v>43</v>
      </c>
      <c r="H16" s="4">
        <v>20</v>
      </c>
      <c r="I16" s="33">
        <v>20</v>
      </c>
      <c r="J16" s="4"/>
    </row>
    <row r="17" ht="27.75" customHeight="1" spans="1:10">
      <c r="A17" s="23"/>
      <c r="B17" s="24" t="s">
        <v>44</v>
      </c>
      <c r="C17" s="24" t="s">
        <v>45</v>
      </c>
      <c r="D17" s="4" t="s">
        <v>46</v>
      </c>
      <c r="E17" s="4" t="s">
        <v>47</v>
      </c>
      <c r="F17" s="4"/>
      <c r="G17" s="25">
        <v>1</v>
      </c>
      <c r="H17" s="22">
        <v>10</v>
      </c>
      <c r="I17" s="33">
        <v>10</v>
      </c>
      <c r="J17" s="4"/>
    </row>
    <row r="18" customHeight="1" spans="1:10">
      <c r="A18" s="5" t="s">
        <v>48</v>
      </c>
      <c r="B18" s="18"/>
      <c r="C18" s="18"/>
      <c r="D18" s="18"/>
      <c r="E18" s="18"/>
      <c r="F18" s="18"/>
      <c r="G18" s="18"/>
      <c r="H18" s="4">
        <v>100</v>
      </c>
      <c r="I18" s="34">
        <f>SUM(I14:I17)+J7</f>
        <v>99.7761378771918</v>
      </c>
      <c r="J18" s="35"/>
    </row>
    <row r="19" ht="114.95" customHeight="1" spans="1:10">
      <c r="A19" s="26" t="s">
        <v>49</v>
      </c>
      <c r="B19" s="27"/>
      <c r="C19" s="27"/>
      <c r="D19" s="27"/>
      <c r="E19" s="27"/>
      <c r="F19" s="27"/>
      <c r="G19" s="27"/>
      <c r="H19" s="27"/>
      <c r="I19" s="27"/>
      <c r="J19" s="36"/>
    </row>
    <row r="20" customHeight="1" spans="1:10">
      <c r="A20" s="28" t="s">
        <v>50</v>
      </c>
      <c r="B20" s="28"/>
      <c r="C20" s="28"/>
      <c r="D20" s="28"/>
      <c r="E20" s="28"/>
      <c r="F20" s="28"/>
      <c r="G20" s="28"/>
      <c r="H20" s="28"/>
      <c r="I20" s="28"/>
      <c r="J20" s="37"/>
    </row>
    <row r="21" customHeight="1" spans="1:1">
      <c r="A21" s="29"/>
    </row>
  </sheetData>
  <mergeCells count="27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A18:G18"/>
    <mergeCell ref="A19:J19"/>
    <mergeCell ref="A20:J20"/>
    <mergeCell ref="A11:A12"/>
    <mergeCell ref="A13:A17"/>
    <mergeCell ref="B14:B16"/>
    <mergeCell ref="C14:C15"/>
    <mergeCell ref="A6:C10"/>
  </mergeCells>
  <printOptions horizontalCentered="1"/>
  <pageMargins left="0.700694444444445" right="0.700694444444445" top="0.751388888888889" bottom="0.751388888888889" header="0.298611111111111" footer="0.298611111111111"/>
  <pageSetup paperSize="9" scale="68" orientation="portrait"/>
  <headerFooter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ZJH</cp:lastModifiedBy>
  <dcterms:created xsi:type="dcterms:W3CDTF">2015-06-06T02:19:00Z</dcterms:created>
  <cp:lastPrinted>2022-04-24T17:11:00Z</cp:lastPrinted>
  <dcterms:modified xsi:type="dcterms:W3CDTF">2022-05-16T10:18:19Z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2DFD7FA3401547BD8864F5F65BD8E973</vt:lpwstr>
  </property>
</Properties>
</file>