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<sst xmlns="http://schemas.openxmlformats.org/spreadsheetml/2006/main" count="88" uniqueCount="63">
  <si>
    <r>
      <rPr>
        <sz val="16"/>
        <rFont val="方正小标宋简体"/>
        <charset val="134"/>
      </rPr>
      <t xml:space="preserve"> </t>
    </r>
    <r>
      <rPr>
        <sz val="16"/>
        <color theme="1"/>
        <rFont val="方正小标宋简体"/>
        <charset val="134"/>
      </rPr>
      <t xml:space="preserve">项目支出绩效自评表 </t>
    </r>
  </si>
  <si>
    <t>（2021年度）</t>
  </si>
  <si>
    <t>项目名称</t>
  </si>
  <si>
    <t>生态环境投诉举报业务保障项目</t>
  </si>
  <si>
    <t>主管部门</t>
  </si>
  <si>
    <t>北京市生态环境局</t>
  </si>
  <si>
    <t>实施单位</t>
  </si>
  <si>
    <t>北京市生态环境投诉举报中心</t>
  </si>
  <si>
    <t>项目负责人</t>
  </si>
  <si>
    <t>杜凤军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</si>
  <si>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</si>
  <si>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</si>
  <si>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</si>
  <si>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</si>
  <si>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</si>
  <si>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</si>
  <si>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</si>
  <si>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</si>
  <si>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</si>
  <si>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</si>
  <si>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</si>
  <si>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</si>
  <si>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</si>
  <si>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</si>
  <si>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</si>
  <si>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</si>
  <si>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保障北京市生态环境投诉举报中心工作正常运转，进一步畅通生态环境信访渠道，及时解决市民生态环境诉求，妥善化解信访矛盾，推动全市生态环境信访工作政务公开、规范信访工作秩序、信访工作效率等进一步提高，最大限度地解决群众的生态环境诉求，维护社会和谐稳定。确保生态环境信访和投诉举报工作依法、高效开展，畅通市民与生态环境部门沟通渠道，推进生态环境信访工作扎实开展。</t>
  </si>
  <si>
    <t>完成劳务派遣工作人员公开招聘；完成劳务派遣工作人员工资、加班费、值班费、过节费及年终奖发放；向劳务派遣工作人员提供年度体检、入职体检等保障，支付劳务派遣人员工资、五险一金、管理费等195.8226万元，支付劳务派遣人员年度体检费及入职体检费1.544524万元，支付劳务人员网络招聘服务费1.30万元，支付劳务人员工装定制费2.391万元，支出率达99.99%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</si>
  <si>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</si>
  <si>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</si>
  <si>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</si>
  <si>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</si>
  <si>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</si>
  <si>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</si>
  <si>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</si>
  <si>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</si>
  <si>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</si>
  <si>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信件采集率</t>
  </si>
  <si>
    <t>不低于95%</t>
  </si>
  <si>
    <t>及时转办率</t>
  </si>
  <si>
    <t>及时督办率</t>
  </si>
  <si>
    <t>不低于85%</t>
  </si>
  <si>
    <t>及时反馈率</t>
  </si>
  <si>
    <t>时效指标</t>
  </si>
  <si>
    <t>项目实施进度</t>
  </si>
  <si>
    <t>12月底前</t>
  </si>
  <si>
    <t>2021年12月底完成</t>
  </si>
  <si>
    <t>效益指标</t>
  </si>
  <si>
    <t>社会效益指标</t>
  </si>
  <si>
    <t>社会效益</t>
  </si>
  <si>
    <t>畅通生态环境信访渠道，化解生态环境信访矛盾</t>
  </si>
  <si>
    <t>发布劳务派遣工作岗位招聘信息，向社会稳定提供21个就业岗位；加大生态环境依法治理、科学治理、精细治理宣传力度，帮助提高“保护生态环境就是保护生产力,改善生态环境就是发展生产力”的社会意识；持续高质量受理生态环境利益诉求和提供咨询服务，有效化解生态环境领域社会矛盾，满足人民群众日益增长的美好生态环境需要。</t>
  </si>
  <si>
    <t>群众诉求量增长，对生态环境的要求提高。因疫情影响，社会效益未充分发挥，矛盾化解能力有待进一步提高。</t>
  </si>
  <si>
    <t>指标2</t>
  </si>
  <si>
    <t>……</t>
  </si>
  <si>
    <t>生态效益指标</t>
  </si>
  <si>
    <t>指标1</t>
  </si>
  <si>
    <t>可持续影响指标</t>
  </si>
  <si>
    <t>满意度指标</t>
  </si>
  <si>
    <t>服务对象满意度指标</t>
  </si>
  <si>
    <t>总分</t>
  </si>
  <si>
    <t>注：1.得分一档最高不能超过该指标分值上限。
    2.定量指标若为正向指标，则得分计算方法应用全年实际值 （B）/年度指标值（A）*该指标分值；若定量指标为反向指标，则得分计算方法应用年度指标值（A）/全年实际值（B）*该指标 分值。若年初指标值设定偏低，则得分计算方法应用（全年实际 值（B）一年度指标值（A））/年度指标值（A）*100%。若计算 结果在200%-300%（含200%）区间，则按照该指标分值的10%扣分；计算结果在300%-500%（含300%）区间，则按照该指标分值 的20%扣分；计算结果高于500%（含500%）,则按照该指标分值 的30%扣分。
    3.请在“偏差原因分析及改进措施”中说明偏离目标、不能完成目标的原因及拟采取的措施。
    4.90（含）-100分为优、80（含）-90分为良、60（含）- 80分为中、60分以下为差。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</si>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</sst>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0_);[Red]\(0.00\)"/>
  </numFmts>
  <fonts count="31">
    <font>
      <sz val="11"/>
      <color theme="1"/>
      <name val="等线"/>
      <charset val="134"/>
      <scheme val="minor"/>
    </font>
    <font>
      <sz val="16"/>
      <name val="方正小标宋简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等线"/>
      <charset val="134"/>
      <scheme val="minor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6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3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10" fontId="3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/>
    </xf>
    <xf numFmtId="0" fontId="8" fillId="0" borderId="0" xfId="0" applyFont="1" applyBorder="1" applyAlignment="1">
      <alignment horizontal="left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34"/>
  <sheetViews>
    <sheetView showGridLines="0" tabSelected="1" zoomScale="73" zoomScaleNormal="73" topLeftCell="A10" workbookViewId="0">
      <selection activeCell="B12" sqref="B12:F12"/>
    </sheetView>
  </sheetViews>
  <sheetFormatPr defaultColWidth="9" defaultRowHeight="36.95" customHeight="1"/>
  <cols>
    <col min="2" max="2" width="9.875" customWidth="1"/>
    <col min="3" max="3" width="11.875" customWidth="1"/>
    <col min="4" max="4" width="18.625" customWidth="1"/>
    <col min="5" max="5" width="14.25" style="1" customWidth="1"/>
    <col min="6" max="6" width="11.875" style="1" customWidth="1"/>
    <col min="7" max="7" width="22.25" style="1" customWidth="1"/>
    <col min="8" max="8" width="11.125" customWidth="1"/>
    <col min="9" max="9" width="9.375" customWidth="1"/>
    <col min="10" max="10" width="11.25" style="2" customWidth="1"/>
    <col min="15" max="15" width="41.25" customWidth="1"/>
  </cols>
  <sheetData>
    <row r="1" ht="26.1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2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1" customHeight="1" spans="1:10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/>
    </row>
    <row r="4" ht="20.1" customHeight="1" spans="1:10">
      <c r="A4" s="6" t="s">
        <v>4</v>
      </c>
      <c r="B4" s="6"/>
      <c r="C4" s="6"/>
      <c r="D4" s="6" t="s">
        <v>5</v>
      </c>
      <c r="E4" s="6"/>
      <c r="F4" s="6"/>
      <c r="G4" s="7" t="s">
        <v>6</v>
      </c>
      <c r="H4" s="8" t="s">
        <v>7</v>
      </c>
      <c r="I4" s="9"/>
      <c r="J4" s="10"/>
    </row>
    <row r="5" ht="20.1" customHeight="1" spans="1:10">
      <c r="A5" s="8" t="s">
        <v>8</v>
      </c>
      <c r="B5" s="9"/>
      <c r="C5" s="10"/>
      <c r="D5" s="8" t="s">
        <v>9</v>
      </c>
      <c r="E5" s="9"/>
      <c r="F5" s="10"/>
      <c r="G5" s="7" t="s">
        <v>10</v>
      </c>
      <c r="H5" s="8">
        <v>89153303</v>
      </c>
      <c r="I5" s="9"/>
      <c r="J5" s="10"/>
    </row>
    <row r="6" customHeight="1" spans="1:10">
      <c r="A6" s="7" t="s">
        <v>11</v>
      </c>
      <c r="B6" s="7"/>
      <c r="C6" s="7"/>
      <c r="D6" s="6"/>
      <c r="E6" s="7" t="s">
        <v>12</v>
      </c>
      <c r="F6" s="11" t="s">
        <v>13</v>
      </c>
      <c r="G6" s="7" t="s">
        <v>14</v>
      </c>
      <c r="H6" s="7" t="s">
        <v>15</v>
      </c>
      <c r="I6" s="7" t="s">
        <v>16</v>
      </c>
      <c r="J6" s="6" t="s">
        <v>17</v>
      </c>
    </row>
    <row r="7" ht="20.1" customHeight="1" spans="1:10">
      <c r="A7" s="7"/>
      <c r="B7" s="7"/>
      <c r="C7" s="7"/>
      <c r="D7" s="7" t="s">
        <v>18</v>
      </c>
      <c r="E7" s="12">
        <v>221.3516</v>
      </c>
      <c r="F7" s="12">
        <v>201.0835</v>
      </c>
      <c r="G7" s="12">
        <v>201.058124</v>
      </c>
      <c r="H7" s="6">
        <v>10</v>
      </c>
      <c r="I7" s="31">
        <f>G7/F7</f>
        <v>0.999873803668625</v>
      </c>
      <c r="J7" s="13">
        <f>H7*I7</f>
        <v>9.99873803668625</v>
      </c>
    </row>
    <row r="8" ht="20.1" customHeight="1" spans="1:10">
      <c r="A8" s="7"/>
      <c r="B8" s="7"/>
      <c r="C8" s="7"/>
      <c r="D8" s="7" t="s">
        <v>19</v>
      </c>
      <c r="E8" s="12">
        <v>221.3516</v>
      </c>
      <c r="F8" s="12">
        <v>201.0835</v>
      </c>
      <c r="G8" s="12">
        <v>201.058124</v>
      </c>
      <c r="H8" s="13" t="s">
        <v>20</v>
      </c>
      <c r="I8" s="31">
        <f>G8/F8</f>
        <v>0.999873803668625</v>
      </c>
      <c r="J8" s="13" t="s">
        <v>20</v>
      </c>
    </row>
    <row r="9" ht="20.1" customHeight="1" spans="1:10">
      <c r="A9" s="7"/>
      <c r="B9" s="7"/>
      <c r="C9" s="7"/>
      <c r="D9" s="7" t="s">
        <v>21</v>
      </c>
      <c r="E9" s="13" t="s">
        <v>20</v>
      </c>
      <c r="F9" s="13" t="s">
        <v>20</v>
      </c>
      <c r="G9" s="13" t="s">
        <v>20</v>
      </c>
      <c r="H9" s="13" t="s">
        <v>20</v>
      </c>
      <c r="I9" s="13" t="s">
        <v>20</v>
      </c>
      <c r="J9" s="13" t="s">
        <v>20</v>
      </c>
    </row>
    <row r="10" ht="20.1" customHeight="1" spans="1:10">
      <c r="A10" s="7"/>
      <c r="B10" s="7"/>
      <c r="C10" s="7"/>
      <c r="D10" s="7" t="s">
        <v>22</v>
      </c>
      <c r="E10" s="13" t="s">
        <v>20</v>
      </c>
      <c r="F10" s="13" t="s">
        <v>20</v>
      </c>
      <c r="G10" s="13" t="s">
        <v>20</v>
      </c>
      <c r="H10" s="13" t="s">
        <v>20</v>
      </c>
      <c r="I10" s="13" t="s">
        <v>20</v>
      </c>
      <c r="J10" s="13" t="s">
        <v>20</v>
      </c>
    </row>
    <row r="11" ht="20.1" customHeight="1" spans="1:10">
      <c r="A11" s="14" t="s">
        <v>23</v>
      </c>
      <c r="B11" s="15" t="s">
        <v>24</v>
      </c>
      <c r="C11" s="16"/>
      <c r="D11" s="16"/>
      <c r="E11" s="16"/>
      <c r="F11" s="17"/>
      <c r="G11" s="8" t="s">
        <v>25</v>
      </c>
      <c r="H11" s="9"/>
      <c r="I11" s="9"/>
      <c r="J11" s="10"/>
    </row>
    <row r="12" ht="78" customHeight="1" spans="1:15">
      <c r="A12" s="18"/>
      <c r="B12" s="19" t="s">
        <v>26</v>
      </c>
      <c r="C12" s="19"/>
      <c r="D12" s="19"/>
      <c r="E12" s="19"/>
      <c r="F12" s="19"/>
      <c r="G12" s="20" t="s">
        <v>27</v>
      </c>
      <c r="H12" s="20"/>
      <c r="I12" s="20"/>
      <c r="J12" s="20"/>
      <c r="O12" s="32"/>
    </row>
    <row r="13" ht="39.95" customHeight="1" spans="1:15">
      <c r="A13" s="21" t="s">
        <v>28</v>
      </c>
      <c r="B13" s="7" t="s">
        <v>29</v>
      </c>
      <c r="C13" s="6" t="s">
        <v>30</v>
      </c>
      <c r="D13" s="6" t="s">
        <v>31</v>
      </c>
      <c r="E13" s="7" t="s">
        <v>32</v>
      </c>
      <c r="F13" s="7"/>
      <c r="G13" s="7" t="s">
        <v>33</v>
      </c>
      <c r="H13" s="7" t="s">
        <v>15</v>
      </c>
      <c r="I13" s="7" t="s">
        <v>17</v>
      </c>
      <c r="J13" s="7" t="s">
        <v>34</v>
      </c>
      <c r="O13" s="33"/>
    </row>
    <row r="14" ht="21.75" customHeight="1" spans="1:10">
      <c r="A14" s="21"/>
      <c r="B14" s="22" t="s">
        <v>35</v>
      </c>
      <c r="C14" s="23" t="s">
        <v>36</v>
      </c>
      <c r="D14" s="7" t="s">
        <v>37</v>
      </c>
      <c r="E14" s="7" t="s">
        <v>38</v>
      </c>
      <c r="F14" s="7"/>
      <c r="G14" s="24">
        <v>0.95</v>
      </c>
      <c r="H14" s="7">
        <v>10</v>
      </c>
      <c r="I14" s="34">
        <v>10</v>
      </c>
      <c r="J14" s="6"/>
    </row>
    <row r="15" ht="21.75" customHeight="1" spans="1:10">
      <c r="A15" s="21"/>
      <c r="B15" s="25"/>
      <c r="C15" s="23"/>
      <c r="D15" s="7" t="s">
        <v>39</v>
      </c>
      <c r="E15" s="7" t="s">
        <v>38</v>
      </c>
      <c r="F15" s="7"/>
      <c r="G15" s="24">
        <v>0.95</v>
      </c>
      <c r="H15" s="7">
        <v>10</v>
      </c>
      <c r="I15" s="34">
        <v>10</v>
      </c>
      <c r="J15" s="6"/>
    </row>
    <row r="16" ht="21.75" customHeight="1" spans="1:10">
      <c r="A16" s="21"/>
      <c r="B16" s="25"/>
      <c r="C16" s="23"/>
      <c r="D16" s="7" t="s">
        <v>40</v>
      </c>
      <c r="E16" s="7" t="s">
        <v>41</v>
      </c>
      <c r="F16" s="7"/>
      <c r="G16" s="24">
        <v>0.85</v>
      </c>
      <c r="H16" s="7">
        <v>10</v>
      </c>
      <c r="I16" s="34">
        <v>10</v>
      </c>
      <c r="J16" s="6"/>
    </row>
    <row r="17" ht="21.75" customHeight="1" spans="1:10">
      <c r="A17" s="21"/>
      <c r="B17" s="25"/>
      <c r="C17" s="23"/>
      <c r="D17" s="7" t="s">
        <v>42</v>
      </c>
      <c r="E17" s="7" t="s">
        <v>41</v>
      </c>
      <c r="F17" s="7"/>
      <c r="G17" s="24">
        <v>0.85</v>
      </c>
      <c r="H17" s="7">
        <v>10</v>
      </c>
      <c r="I17" s="34">
        <v>10</v>
      </c>
      <c r="J17" s="6"/>
    </row>
    <row r="18" ht="21.75" customHeight="1" spans="1:10">
      <c r="A18" s="21"/>
      <c r="B18" s="26"/>
      <c r="C18" s="23" t="s">
        <v>43</v>
      </c>
      <c r="D18" s="6" t="s">
        <v>44</v>
      </c>
      <c r="E18" s="7" t="s">
        <v>45</v>
      </c>
      <c r="F18" s="7"/>
      <c r="G18" s="7" t="s">
        <v>46</v>
      </c>
      <c r="H18" s="7">
        <v>10</v>
      </c>
      <c r="I18" s="34">
        <v>10</v>
      </c>
      <c r="J18" s="6"/>
    </row>
    <row r="19" ht="168.75" customHeight="1" spans="1:10">
      <c r="A19" s="21"/>
      <c r="B19" s="23" t="s">
        <v>47</v>
      </c>
      <c r="C19" s="23" t="s">
        <v>48</v>
      </c>
      <c r="D19" s="6" t="s">
        <v>49</v>
      </c>
      <c r="E19" s="7" t="s">
        <v>50</v>
      </c>
      <c r="F19" s="7"/>
      <c r="G19" s="7" t="s">
        <v>51</v>
      </c>
      <c r="H19" s="7">
        <v>40</v>
      </c>
      <c r="I19" s="34">
        <v>36</v>
      </c>
      <c r="J19" s="7" t="s">
        <v>52</v>
      </c>
    </row>
    <row r="20" ht="33.75" hidden="1" customHeight="1" spans="1:10">
      <c r="A20" s="21"/>
      <c r="B20" s="23"/>
      <c r="C20" s="23"/>
      <c r="D20" s="6" t="s">
        <v>53</v>
      </c>
      <c r="E20" s="7"/>
      <c r="F20" s="7"/>
      <c r="G20" s="7"/>
      <c r="H20" s="7"/>
      <c r="I20" s="34"/>
      <c r="J20" s="6"/>
    </row>
    <row r="21" ht="20.1" hidden="1" customHeight="1" spans="1:10">
      <c r="A21" s="21"/>
      <c r="B21" s="23"/>
      <c r="C21" s="23"/>
      <c r="D21" s="6" t="s">
        <v>54</v>
      </c>
      <c r="E21" s="7"/>
      <c r="F21" s="7"/>
      <c r="G21" s="7"/>
      <c r="H21" s="7"/>
      <c r="I21" s="34"/>
      <c r="J21" s="6"/>
    </row>
    <row r="22" ht="58.5" hidden="1" customHeight="1" spans="1:10">
      <c r="A22" s="21"/>
      <c r="B22" s="23"/>
      <c r="C22" s="23" t="s">
        <v>55</v>
      </c>
      <c r="D22" s="6" t="s">
        <v>56</v>
      </c>
      <c r="E22" s="7"/>
      <c r="F22" s="7"/>
      <c r="G22" s="7"/>
      <c r="H22" s="7"/>
      <c r="I22" s="34"/>
      <c r="J22" s="6"/>
    </row>
    <row r="23" ht="19.5" hidden="1" customHeight="1" spans="1:10">
      <c r="A23" s="21"/>
      <c r="B23" s="23"/>
      <c r="C23" s="23"/>
      <c r="D23" s="6" t="s">
        <v>53</v>
      </c>
      <c r="E23" s="7"/>
      <c r="F23" s="7"/>
      <c r="G23" s="7"/>
      <c r="H23" s="7"/>
      <c r="I23" s="34"/>
      <c r="J23" s="6"/>
    </row>
    <row r="24" ht="20.1" hidden="1" customHeight="1" spans="1:10">
      <c r="A24" s="21"/>
      <c r="B24" s="23"/>
      <c r="C24" s="23"/>
      <c r="D24" s="6" t="s">
        <v>54</v>
      </c>
      <c r="E24" s="7"/>
      <c r="F24" s="7"/>
      <c r="G24" s="7"/>
      <c r="H24" s="7"/>
      <c r="I24" s="34"/>
      <c r="J24" s="6"/>
    </row>
    <row r="25" ht="91.5" hidden="1" customHeight="1" spans="1:10">
      <c r="A25" s="21"/>
      <c r="B25" s="23"/>
      <c r="C25" s="23" t="s">
        <v>57</v>
      </c>
      <c r="D25" s="6" t="s">
        <v>56</v>
      </c>
      <c r="E25" s="7"/>
      <c r="F25" s="7"/>
      <c r="G25" s="7"/>
      <c r="H25" s="7"/>
      <c r="I25" s="34"/>
      <c r="J25" s="6"/>
    </row>
    <row r="26" ht="19.5" hidden="1" customHeight="1" spans="1:10">
      <c r="A26" s="21"/>
      <c r="B26" s="23"/>
      <c r="C26" s="23"/>
      <c r="D26" s="6" t="s">
        <v>53</v>
      </c>
      <c r="E26" s="7"/>
      <c r="F26" s="7"/>
      <c r="G26" s="7"/>
      <c r="H26" s="7"/>
      <c r="I26" s="34"/>
      <c r="J26" s="6"/>
    </row>
    <row r="27" ht="20.1" hidden="1" customHeight="1" spans="1:10">
      <c r="A27" s="21"/>
      <c r="B27" s="23"/>
      <c r="C27" s="23"/>
      <c r="D27" s="6" t="s">
        <v>54</v>
      </c>
      <c r="E27" s="7"/>
      <c r="F27" s="7"/>
      <c r="G27" s="7"/>
      <c r="H27" s="7"/>
      <c r="I27" s="34"/>
      <c r="J27" s="6"/>
    </row>
    <row r="28" ht="19.5" hidden="1" customHeight="1" spans="1:10">
      <c r="A28" s="21"/>
      <c r="B28" s="23" t="s">
        <v>58</v>
      </c>
      <c r="C28" s="23" t="s">
        <v>59</v>
      </c>
      <c r="D28" s="6" t="s">
        <v>56</v>
      </c>
      <c r="E28" s="7"/>
      <c r="F28" s="7"/>
      <c r="G28" s="7"/>
      <c r="H28" s="7"/>
      <c r="I28" s="34"/>
      <c r="J28" s="6"/>
    </row>
    <row r="29" ht="19.5" hidden="1" customHeight="1" spans="1:10">
      <c r="A29" s="21"/>
      <c r="B29" s="23"/>
      <c r="C29" s="23"/>
      <c r="D29" s="6" t="s">
        <v>53</v>
      </c>
      <c r="E29" s="7"/>
      <c r="F29" s="7"/>
      <c r="G29" s="7"/>
      <c r="H29" s="7"/>
      <c r="I29" s="34"/>
      <c r="J29" s="6"/>
    </row>
    <row r="30" ht="20.1" hidden="1" customHeight="1" spans="1:10">
      <c r="A30" s="21"/>
      <c r="B30" s="23"/>
      <c r="C30" s="23"/>
      <c r="D30" s="6" t="s">
        <v>54</v>
      </c>
      <c r="E30" s="7"/>
      <c r="F30" s="7"/>
      <c r="G30" s="7"/>
      <c r="H30" s="7"/>
      <c r="I30" s="34"/>
      <c r="J30" s="6"/>
    </row>
    <row r="31" ht="32.25" customHeight="1" spans="1:10">
      <c r="A31" s="8" t="s">
        <v>60</v>
      </c>
      <c r="B31" s="9"/>
      <c r="C31" s="9"/>
      <c r="D31" s="9"/>
      <c r="E31" s="9"/>
      <c r="F31" s="9"/>
      <c r="G31" s="9"/>
      <c r="H31" s="6">
        <v>100</v>
      </c>
      <c r="I31" s="35">
        <f>SUM(I14:I19)+J7</f>
        <v>95.9987380366862</v>
      </c>
      <c r="J31" s="36"/>
    </row>
    <row r="32" ht="114.95" customHeight="1" spans="1:10">
      <c r="A32" s="27" t="s">
        <v>61</v>
      </c>
      <c r="B32" s="28"/>
      <c r="C32" s="28"/>
      <c r="D32" s="28"/>
      <c r="E32" s="28"/>
      <c r="F32" s="28"/>
      <c r="G32" s="28"/>
      <c r="H32" s="28"/>
      <c r="I32" s="28"/>
      <c r="J32" s="37"/>
    </row>
    <row r="33" customHeight="1" spans="1:10">
      <c r="A33" s="29" t="s">
        <v>62</v>
      </c>
      <c r="B33" s="29"/>
      <c r="C33" s="29"/>
      <c r="D33" s="29"/>
      <c r="E33" s="29"/>
      <c r="F33" s="29"/>
      <c r="G33" s="29"/>
      <c r="H33" s="29"/>
      <c r="I33" s="29"/>
      <c r="J33" s="38"/>
    </row>
    <row r="34" customHeight="1" spans="1:1">
      <c r="A34" s="30"/>
    </row>
  </sheetData>
  <mergeCells count="45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A31:G31"/>
    <mergeCell ref="A32:J32"/>
    <mergeCell ref="A33:J33"/>
    <mergeCell ref="A11:A12"/>
    <mergeCell ref="A13:A30"/>
    <mergeCell ref="B14:B18"/>
    <mergeCell ref="B28:B30"/>
    <mergeCell ref="C14:C17"/>
    <mergeCell ref="C19:C21"/>
    <mergeCell ref="C22:C24"/>
    <mergeCell ref="C25:C27"/>
    <mergeCell ref="C28:C30"/>
    <mergeCell ref="A6:C10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portrait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赵旭</cp:lastModifiedBy>
  <dcterms:created xsi:type="dcterms:W3CDTF">2015-06-07T02:19:00Z</dcterms:created>
  <dcterms:modified xsi:type="dcterms:W3CDTF">2025-02-28T03:17:38Z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2DFD7FA3401547BD8864F5F65BD8E973</vt:lpwstr>
  </property>
</Properties>
</file>