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李赞\+++决算+++\2022年\决算公开\031017-北京市生态环境保护科学研究院\"/>
    </mc:Choice>
  </mc:AlternateContent>
  <bookViews>
    <workbookView xWindow="28680" yWindow="-120" windowWidth="29040" windowHeight="15720"/>
  </bookViews>
  <sheets>
    <sheet name="按对的" sheetId="1" r:id="rId1"/>
  </sheets>
  <definedNames>
    <definedName name="_xlnm.Print_Area" localSheetId="0">按对的!$A$1:$J$24</definedName>
  </definedNames>
  <calcPr calcId="162913"/>
</workbook>
</file>

<file path=xl/calcChain.xml><?xml version="1.0" encoding="utf-8"?>
<calcChain xmlns="http://schemas.openxmlformats.org/spreadsheetml/2006/main">
  <c r="I8" i="1" l="1"/>
  <c r="I7" i="1"/>
  <c r="J7" i="1" s="1"/>
  <c r="I23" i="1" s="1"/>
</calcChain>
</file>

<file path=xl/sharedStrings.xml><?xml version="1.0" encoding="utf-8"?>
<sst xmlns="http://schemas.openxmlformats.org/spreadsheetml/2006/main" count="82" uniqueCount="73">
  <si>
    <r>
      <t xml:space="preserve"> </t>
    </r>
    <r>
      <rPr>
        <sz val="10"/>
        <color theme="1"/>
        <rFont val="宋体"/>
        <family val="3"/>
        <charset val="134"/>
      </rPr>
      <t xml:space="preserve">项目支出绩效自评表 </t>
    </r>
  </si>
  <si>
    <t>（2022年度）</t>
  </si>
  <si>
    <t>项目名称</t>
  </si>
  <si>
    <t>一次性能力建设项目</t>
  </si>
  <si>
    <t>主管部门</t>
  </si>
  <si>
    <t>北京市生态环境局</t>
  </si>
  <si>
    <t>实施单位</t>
  </si>
  <si>
    <t>北京市生态环境保护科学研究院</t>
  </si>
  <si>
    <t>项目负责人</t>
  </si>
  <si>
    <t>荆降龙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</si>
  <si>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</si>
  <si>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</si>
  <si>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</si>
  <si>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</si>
  <si>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</si>
  <si>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</si>
  <si>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</si>
  <si>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</si>
  <si>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</si>
  <si>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</si>
  <si>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_</t>
  </si>
  <si>
    <t>上年结转资金</t>
  </si>
  <si>
    <t>-</t>
  </si>
  <si>
    <t>其他资金</t>
  </si>
  <si>
    <t>年度总体目标</t>
  </si>
  <si>
    <t>预期目标</t>
  </si>
  <si>
    <t>实际完成情况</t>
  </si>
  <si>
    <t>引进一套全自动流动注射分析仪，共8个模块，2套操作平台。（1）实验室能力建设，扩充8个国家标准方法：水质总磷（HJ 671-2013）、总氮（HJ 668-2013）、氨氮（HJ 666-2013）、氰化物（HJ 823-2017）、硫化物（HJ 824-2017）、挥发酚（HJ 825-2017）、阴离子表面活性剂（HJ 826-2017）和六价铬（HJ 908-2017）。（2）提高检测效率：挥发酚、氰化物、阴离子表面活性剂200秒/个，总氮、总磷120秒/个，氨氮、六价铬60秒/个，硫化物240秒/个。（3）实现现代化管理：实验数据传输于LIMS系统，便于实验室信息化管理。</t>
  </si>
  <si>
    <t>引进了一套全自动流动注射分析仪，共8个模块，2套操作平台。（1）实验室能力建设，扩充8个国家标准方法：水质总磷（HJ 671-2013）、总氮（HJ 668-2013）、氨氮（HJ 666-2013）、氰化物（HJ 823-2017）、硫化物（HJ 824-2017）、挥发酚（HJ 825-2017）、阴离子表面活性剂（HJ 826-2017）和六价铬（HJ 908-2017）。（2）提高检测效率：挥发酚、氰化物、阴离子表面活性剂200秒/个，总氮、总磷120秒/个，氨氮、六价铬60秒/个，硫化物240秒/个。（3）实现现代化管理：实验数据传输于LIMS系统，便于实验室信息化管理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</si>
  <si>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</si>
  <si>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</si>
  <si>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</si>
  <si>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</si>
  <si>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</si>
  <si>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</si>
  <si>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</si>
  <si>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</si>
  <si>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</si>
  <si>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仪器培训</t>
  </si>
  <si>
    <t>检测氨氮、六价铬</t>
  </si>
  <si>
    <t>检测挥发酚、氰化物、阴离子表面活性剂</t>
  </si>
  <si>
    <t>=324种</t>
  </si>
  <si>
    <t>检测硫化物</t>
  </si>
  <si>
    <t>=270种</t>
  </si>
  <si>
    <t>检测总氮、总磷</t>
  </si>
  <si>
    <t>=540种</t>
  </si>
  <si>
    <t>质量指标</t>
  </si>
  <si>
    <t>测试结果精密度/准确度</t>
  </si>
  <si>
    <t>优良中低差</t>
  </si>
  <si>
    <t>优</t>
  </si>
  <si>
    <t>成本指标</t>
  </si>
  <si>
    <t>仪器投资和维护成本</t>
  </si>
  <si>
    <t>=150万</t>
  </si>
  <si>
    <t>效益指标</t>
  </si>
  <si>
    <t>生态效益指标</t>
  </si>
  <si>
    <t>绿色环保，在实验过程中，试剂在封闭的管路中连续流动，无直接接触挥发性、半挥发性有毒有害溶剂，减少有毒有害挥发性溶剂对环境和实验人员的伤害。</t>
  </si>
  <si>
    <t>支撑材料有待进一步收集</t>
  </si>
  <si>
    <t>满意度指标</t>
  </si>
  <si>
    <t>服务对象满意度指标</t>
  </si>
  <si>
    <t>客户满意度</t>
  </si>
  <si>
    <t>定性</t>
  </si>
  <si>
    <t>≥95%</t>
  </si>
  <si>
    <t>满意度情况较好，但支撑材料有待进一步收集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</si>
  <si>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</si>
  <si>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</si>
  <si>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</si>
  <si>
    <t>2场次</t>
    <phoneticPr fontId="7" type="noConversion"/>
  </si>
  <si>
    <t>=1080种</t>
    <phoneticPr fontId="7" type="noConversion"/>
  </si>
  <si>
    <t>1080种</t>
    <phoneticPr fontId="7" type="noConversion"/>
  </si>
  <si>
    <t>324种</t>
    <phoneticPr fontId="7" type="noConversion"/>
  </si>
  <si>
    <t>270种</t>
    <phoneticPr fontId="7" type="noConversion"/>
  </si>
  <si>
    <t>540种</t>
    <phoneticPr fontId="7" type="noConversion"/>
  </si>
  <si>
    <t>147.58万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</si>
</sst>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8" x14ac:knownFonts="1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.5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right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255"/>
    </xf>
    <xf numFmtId="0" fontId="1" fillId="0" borderId="7" xfId="0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quotePrefix="1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view="pageBreakPreview" topLeftCell="A11" zoomScaleNormal="100" workbookViewId="0">
      <selection activeCell="M13" sqref="M13"/>
    </sheetView>
  </sheetViews>
  <sheetFormatPr defaultColWidth="9" defaultRowHeight="36.950000000000003" customHeight="1" x14ac:dyDescent="0.2"/>
  <cols>
    <col min="1" max="1" width="9" style="1"/>
    <col min="2" max="2" width="9.875" style="1" customWidth="1"/>
    <col min="3" max="3" width="11.875" style="1" customWidth="1"/>
    <col min="4" max="4" width="27.625" style="16" customWidth="1"/>
    <col min="5" max="5" width="14.25" style="1" customWidth="1"/>
    <col min="6" max="6" width="14.125" style="1" customWidth="1"/>
    <col min="7" max="7" width="10.875" style="1" customWidth="1"/>
    <col min="8" max="8" width="11.125" style="1" customWidth="1"/>
    <col min="9" max="9" width="9.375" style="1" customWidth="1"/>
    <col min="10" max="10" width="15.375" style="17" customWidth="1"/>
    <col min="11" max="16384" width="9" style="1"/>
  </cols>
  <sheetData>
    <row r="1" spans="1:10" ht="26.1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32.1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20.100000000000001" customHeight="1" x14ac:dyDescent="0.2">
      <c r="A3" s="22" t="s">
        <v>2</v>
      </c>
      <c r="B3" s="22"/>
      <c r="C3" s="22"/>
      <c r="D3" s="22" t="s">
        <v>3</v>
      </c>
      <c r="E3" s="22"/>
      <c r="F3" s="22"/>
      <c r="G3" s="22"/>
      <c r="H3" s="22"/>
      <c r="I3" s="22"/>
      <c r="J3" s="22"/>
    </row>
    <row r="4" spans="1:10" ht="20.100000000000001" customHeight="1" x14ac:dyDescent="0.2">
      <c r="A4" s="22" t="s">
        <v>4</v>
      </c>
      <c r="B4" s="22"/>
      <c r="C4" s="22"/>
      <c r="D4" s="23" t="s">
        <v>5</v>
      </c>
      <c r="E4" s="23"/>
      <c r="F4" s="23"/>
      <c r="G4" s="2" t="s">
        <v>6</v>
      </c>
      <c r="H4" s="24" t="s">
        <v>7</v>
      </c>
      <c r="I4" s="25"/>
      <c r="J4" s="26"/>
    </row>
    <row r="5" spans="1:10" ht="20.100000000000001" customHeight="1" x14ac:dyDescent="0.2">
      <c r="A5" s="24" t="s">
        <v>8</v>
      </c>
      <c r="B5" s="25"/>
      <c r="C5" s="26"/>
      <c r="D5" s="24" t="s">
        <v>9</v>
      </c>
      <c r="E5" s="25"/>
      <c r="F5" s="26"/>
      <c r="G5" s="2" t="s">
        <v>10</v>
      </c>
      <c r="H5" s="24">
        <v>88380478</v>
      </c>
      <c r="I5" s="25"/>
      <c r="J5" s="26"/>
    </row>
    <row r="6" spans="1:10" ht="36.950000000000003" customHeight="1" x14ac:dyDescent="0.2">
      <c r="A6" s="32" t="s">
        <v>11</v>
      </c>
      <c r="B6" s="32"/>
      <c r="C6" s="32"/>
      <c r="D6" s="3"/>
      <c r="E6" s="3" t="s">
        <v>12</v>
      </c>
      <c r="F6" s="4" t="s">
        <v>13</v>
      </c>
      <c r="G6" s="3" t="s">
        <v>14</v>
      </c>
      <c r="H6" s="3" t="s">
        <v>15</v>
      </c>
      <c r="I6" s="3" t="s">
        <v>16</v>
      </c>
      <c r="J6" s="2" t="s">
        <v>17</v>
      </c>
    </row>
    <row r="7" spans="1:10" ht="20.100000000000001" customHeight="1" x14ac:dyDescent="0.2">
      <c r="A7" s="32"/>
      <c r="B7" s="32"/>
      <c r="C7" s="32"/>
      <c r="D7" s="3" t="s">
        <v>18</v>
      </c>
      <c r="E7" s="5">
        <v>148</v>
      </c>
      <c r="F7" s="5">
        <v>148</v>
      </c>
      <c r="G7" s="5">
        <v>147.58000000000001</v>
      </c>
      <c r="H7" s="2">
        <v>10</v>
      </c>
      <c r="I7" s="6">
        <f>G7/F7</f>
        <v>0.99716216216216225</v>
      </c>
      <c r="J7" s="7">
        <f>H7*I7</f>
        <v>9.9716216216216225</v>
      </c>
    </row>
    <row r="8" spans="1:10" ht="20.100000000000001" customHeight="1" x14ac:dyDescent="0.2">
      <c r="A8" s="32"/>
      <c r="B8" s="32"/>
      <c r="C8" s="32"/>
      <c r="D8" s="3" t="s">
        <v>19</v>
      </c>
      <c r="E8" s="5">
        <v>148</v>
      </c>
      <c r="F8" s="5">
        <v>148</v>
      </c>
      <c r="G8" s="5">
        <v>147.58000000000001</v>
      </c>
      <c r="H8" s="2" t="s">
        <v>20</v>
      </c>
      <c r="I8" s="6">
        <f>G8/F8</f>
        <v>0.99716216216216225</v>
      </c>
      <c r="J8" s="3" t="s">
        <v>20</v>
      </c>
    </row>
    <row r="9" spans="1:10" ht="20.100000000000001" customHeight="1" x14ac:dyDescent="0.2">
      <c r="A9" s="32"/>
      <c r="B9" s="32"/>
      <c r="C9" s="32"/>
      <c r="D9" s="3" t="s">
        <v>21</v>
      </c>
      <c r="E9" s="5">
        <v>0</v>
      </c>
      <c r="F9" s="8">
        <v>0</v>
      </c>
      <c r="G9" s="5">
        <v>0</v>
      </c>
      <c r="H9" s="2" t="s">
        <v>22</v>
      </c>
      <c r="I9" s="6">
        <v>0</v>
      </c>
      <c r="J9" s="3" t="s">
        <v>22</v>
      </c>
    </row>
    <row r="10" spans="1:10" ht="20.100000000000001" customHeight="1" x14ac:dyDescent="0.2">
      <c r="A10" s="32"/>
      <c r="B10" s="32"/>
      <c r="C10" s="32"/>
      <c r="D10" s="3" t="s">
        <v>23</v>
      </c>
      <c r="E10" s="5">
        <v>0</v>
      </c>
      <c r="F10" s="5">
        <v>0</v>
      </c>
      <c r="G10" s="5">
        <v>0</v>
      </c>
      <c r="H10" s="2" t="s">
        <v>22</v>
      </c>
      <c r="I10" s="6">
        <v>0</v>
      </c>
      <c r="J10" s="3" t="s">
        <v>22</v>
      </c>
    </row>
    <row r="11" spans="1:10" ht="20.100000000000001" customHeight="1" x14ac:dyDescent="0.2">
      <c r="A11" s="30" t="s">
        <v>24</v>
      </c>
      <c r="B11" s="27" t="s">
        <v>25</v>
      </c>
      <c r="C11" s="28"/>
      <c r="D11" s="28"/>
      <c r="E11" s="28"/>
      <c r="F11" s="29"/>
      <c r="G11" s="24" t="s">
        <v>26</v>
      </c>
      <c r="H11" s="25"/>
      <c r="I11" s="25"/>
      <c r="J11" s="26"/>
    </row>
    <row r="12" spans="1:10" ht="154.5" customHeight="1" x14ac:dyDescent="0.2">
      <c r="A12" s="31"/>
      <c r="B12" s="33" t="s">
        <v>27</v>
      </c>
      <c r="C12" s="33"/>
      <c r="D12" s="33"/>
      <c r="E12" s="33"/>
      <c r="F12" s="33"/>
      <c r="G12" s="33" t="s">
        <v>28</v>
      </c>
      <c r="H12" s="33"/>
      <c r="I12" s="33"/>
      <c r="J12" s="33"/>
    </row>
    <row r="13" spans="1:10" ht="30" customHeight="1" x14ac:dyDescent="0.2">
      <c r="A13" s="37" t="s">
        <v>29</v>
      </c>
      <c r="B13" s="3" t="s">
        <v>30</v>
      </c>
      <c r="C13" s="2" t="s">
        <v>31</v>
      </c>
      <c r="D13" s="3" t="s">
        <v>32</v>
      </c>
      <c r="E13" s="22" t="s">
        <v>33</v>
      </c>
      <c r="F13" s="22"/>
      <c r="G13" s="3" t="s">
        <v>34</v>
      </c>
      <c r="H13" s="3" t="s">
        <v>15</v>
      </c>
      <c r="I13" s="3" t="s">
        <v>17</v>
      </c>
      <c r="J13" s="3" t="s">
        <v>35</v>
      </c>
    </row>
    <row r="14" spans="1:10" ht="20.100000000000001" customHeight="1" x14ac:dyDescent="0.2">
      <c r="A14" s="38"/>
      <c r="B14" s="39" t="s">
        <v>36</v>
      </c>
      <c r="C14" s="40" t="s">
        <v>37</v>
      </c>
      <c r="D14" s="3" t="s">
        <v>38</v>
      </c>
      <c r="E14" s="22" t="s">
        <v>66</v>
      </c>
      <c r="F14" s="22"/>
      <c r="G14" s="2" t="s">
        <v>66</v>
      </c>
      <c r="H14" s="3">
        <v>5</v>
      </c>
      <c r="I14" s="9">
        <v>5</v>
      </c>
      <c r="J14" s="2"/>
    </row>
    <row r="15" spans="1:10" ht="14.25" x14ac:dyDescent="0.2">
      <c r="A15" s="38"/>
      <c r="B15" s="39"/>
      <c r="C15" s="41"/>
      <c r="D15" s="18" t="s">
        <v>39</v>
      </c>
      <c r="E15" s="45" t="s">
        <v>67</v>
      </c>
      <c r="F15" s="43"/>
      <c r="G15" s="2" t="s">
        <v>68</v>
      </c>
      <c r="H15" s="3">
        <v>5</v>
      </c>
      <c r="I15" s="9">
        <v>5</v>
      </c>
      <c r="J15" s="2"/>
    </row>
    <row r="16" spans="1:10" ht="29.25" customHeight="1" x14ac:dyDescent="0.2">
      <c r="A16" s="38"/>
      <c r="B16" s="39"/>
      <c r="C16" s="41"/>
      <c r="D16" s="46" t="s">
        <v>40</v>
      </c>
      <c r="E16" s="42" t="s">
        <v>41</v>
      </c>
      <c r="F16" s="43"/>
      <c r="G16" s="2" t="s">
        <v>69</v>
      </c>
      <c r="H16" s="3">
        <v>5</v>
      </c>
      <c r="I16" s="9">
        <v>5</v>
      </c>
      <c r="J16" s="2"/>
    </row>
    <row r="17" spans="1:10" ht="14.25" x14ac:dyDescent="0.2">
      <c r="A17" s="38"/>
      <c r="B17" s="39"/>
      <c r="C17" s="41"/>
      <c r="D17" s="18" t="s">
        <v>42</v>
      </c>
      <c r="E17" s="42" t="s">
        <v>43</v>
      </c>
      <c r="F17" s="43"/>
      <c r="G17" s="2" t="s">
        <v>70</v>
      </c>
      <c r="H17" s="3">
        <v>5</v>
      </c>
      <c r="I17" s="9">
        <v>5</v>
      </c>
      <c r="J17" s="2"/>
    </row>
    <row r="18" spans="1:10" ht="14.25" x14ac:dyDescent="0.2">
      <c r="A18" s="38"/>
      <c r="B18" s="39"/>
      <c r="C18" s="41"/>
      <c r="D18" s="18" t="s">
        <v>44</v>
      </c>
      <c r="E18" s="42" t="s">
        <v>45</v>
      </c>
      <c r="F18" s="43"/>
      <c r="G18" s="2" t="s">
        <v>71</v>
      </c>
      <c r="H18" s="3">
        <v>5</v>
      </c>
      <c r="I18" s="9">
        <v>5</v>
      </c>
      <c r="J18" s="2"/>
    </row>
    <row r="19" spans="1:10" ht="14.25" x14ac:dyDescent="0.2">
      <c r="A19" s="38"/>
      <c r="B19" s="39"/>
      <c r="C19" s="10" t="s">
        <v>46</v>
      </c>
      <c r="D19" s="19" t="s">
        <v>47</v>
      </c>
      <c r="E19" s="24" t="s">
        <v>48</v>
      </c>
      <c r="F19" s="26"/>
      <c r="G19" s="2" t="s">
        <v>49</v>
      </c>
      <c r="H19" s="3">
        <v>5</v>
      </c>
      <c r="I19" s="9">
        <v>5</v>
      </c>
      <c r="J19" s="2"/>
    </row>
    <row r="20" spans="1:10" ht="20.100000000000001" customHeight="1" x14ac:dyDescent="0.2">
      <c r="A20" s="38"/>
      <c r="B20" s="39"/>
      <c r="C20" s="11" t="s">
        <v>50</v>
      </c>
      <c r="D20" s="3" t="s">
        <v>51</v>
      </c>
      <c r="E20" s="44" t="s">
        <v>52</v>
      </c>
      <c r="F20" s="26"/>
      <c r="G20" s="2" t="s">
        <v>72</v>
      </c>
      <c r="H20" s="3">
        <v>20</v>
      </c>
      <c r="I20" s="9">
        <v>20</v>
      </c>
      <c r="J20" s="2"/>
    </row>
    <row r="21" spans="1:10" ht="75" customHeight="1" x14ac:dyDescent="0.2">
      <c r="A21" s="38"/>
      <c r="B21" s="11" t="s">
        <v>53</v>
      </c>
      <c r="C21" s="11" t="s">
        <v>54</v>
      </c>
      <c r="D21" s="3" t="s">
        <v>55</v>
      </c>
      <c r="E21" s="24" t="s">
        <v>48</v>
      </c>
      <c r="F21" s="26"/>
      <c r="G21" s="2" t="s">
        <v>49</v>
      </c>
      <c r="H21" s="3">
        <v>30</v>
      </c>
      <c r="I21" s="9">
        <v>29</v>
      </c>
      <c r="J21" s="3" t="s">
        <v>56</v>
      </c>
    </row>
    <row r="22" spans="1:10" ht="42.95" customHeight="1" x14ac:dyDescent="0.2">
      <c r="A22" s="38"/>
      <c r="B22" s="11" t="s">
        <v>57</v>
      </c>
      <c r="C22" s="11" t="s">
        <v>58</v>
      </c>
      <c r="D22" s="3" t="s">
        <v>59</v>
      </c>
      <c r="E22" s="24" t="s">
        <v>60</v>
      </c>
      <c r="F22" s="26"/>
      <c r="G22" s="12" t="s">
        <v>61</v>
      </c>
      <c r="H22" s="3">
        <v>10</v>
      </c>
      <c r="I22" s="9">
        <v>9</v>
      </c>
      <c r="J22" s="3" t="s">
        <v>62</v>
      </c>
    </row>
    <row r="23" spans="1:10" ht="36.950000000000003" customHeight="1" x14ac:dyDescent="0.2">
      <c r="A23" s="24" t="s">
        <v>63</v>
      </c>
      <c r="B23" s="25"/>
      <c r="C23" s="25"/>
      <c r="D23" s="25"/>
      <c r="E23" s="25"/>
      <c r="F23" s="25"/>
      <c r="G23" s="25"/>
      <c r="H23" s="2">
        <v>100</v>
      </c>
      <c r="I23" s="13">
        <f>SUM(I14:I22)+J7</f>
        <v>97.971621621621622</v>
      </c>
      <c r="J23" s="14"/>
    </row>
    <row r="24" spans="1:10" ht="114.95" customHeight="1" x14ac:dyDescent="0.2">
      <c r="A24" s="34" t="s">
        <v>64</v>
      </c>
      <c r="B24" s="35"/>
      <c r="C24" s="35"/>
      <c r="D24" s="35"/>
      <c r="E24" s="35"/>
      <c r="F24" s="35"/>
      <c r="G24" s="35"/>
      <c r="H24" s="35"/>
      <c r="I24" s="35"/>
      <c r="J24" s="36"/>
    </row>
    <row r="25" spans="1:10" ht="36.950000000000003" customHeight="1" x14ac:dyDescent="0.2">
      <c r="A25" s="35" t="s">
        <v>65</v>
      </c>
      <c r="B25" s="35"/>
      <c r="C25" s="35"/>
      <c r="D25" s="35"/>
      <c r="E25" s="35"/>
      <c r="F25" s="35"/>
      <c r="G25" s="35"/>
      <c r="H25" s="35"/>
      <c r="I25" s="35"/>
      <c r="J25" s="36"/>
    </row>
    <row r="26" spans="1:10" ht="36.950000000000003" customHeight="1" x14ac:dyDescent="0.2">
      <c r="A26" s="15"/>
    </row>
  </sheetData>
  <mergeCells count="32">
    <mergeCell ref="A23:G23"/>
    <mergeCell ref="A24:J24"/>
    <mergeCell ref="A25:J25"/>
    <mergeCell ref="A13:A22"/>
    <mergeCell ref="B14:B20"/>
    <mergeCell ref="C14:C18"/>
    <mergeCell ref="E16:F16"/>
    <mergeCell ref="E17:F17"/>
    <mergeCell ref="E18:F18"/>
    <mergeCell ref="E19:F19"/>
    <mergeCell ref="E20:F20"/>
    <mergeCell ref="E13:F13"/>
    <mergeCell ref="E14:F14"/>
    <mergeCell ref="E15:F15"/>
    <mergeCell ref="E21:F21"/>
    <mergeCell ref="E22:F22"/>
    <mergeCell ref="A5:C5"/>
    <mergeCell ref="D5:F5"/>
    <mergeCell ref="H5:J5"/>
    <mergeCell ref="B11:F11"/>
    <mergeCell ref="G11:J11"/>
    <mergeCell ref="A11:A12"/>
    <mergeCell ref="A6:C10"/>
    <mergeCell ref="B12:F12"/>
    <mergeCell ref="G12:J12"/>
    <mergeCell ref="A1:J1"/>
    <mergeCell ref="A2:J2"/>
    <mergeCell ref="A3:C3"/>
    <mergeCell ref="D3:J3"/>
    <mergeCell ref="A4:C4"/>
    <mergeCell ref="D4:F4"/>
    <mergeCell ref="H4:J4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4" orientation="portrait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按对的</vt:lpstr>
      <vt:lpstr>按对的!Print_Area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www</cp:lastModifiedBy>
  <cp:lastPrinted>2023-09-04T01:44:10Z</cp:lastPrinted>
  <dcterms:created xsi:type="dcterms:W3CDTF">2015-06-05T18:19:00Z</dcterms:created>
  <dcterms:modified xsi:type="dcterms:W3CDTF">2023-09-04T01:44:53Z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2DFD7FA3401547BD8864F5F65BD8E973</vt:lpwstr>
  </property>
</Properties>
</file>